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l\dl\蛋白质\RNA_DeepLearning\experiment\3\mask-lstm\LSTM\output\"/>
    </mc:Choice>
  </mc:AlternateContent>
  <bookViews>
    <workbookView xWindow="0" yWindow="0" windowWidth="10770" windowHeight="6870" activeTab="1"/>
  </bookViews>
  <sheets>
    <sheet name="LSTM" sheetId="1" r:id="rId1"/>
    <sheet name="Sheet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F27" i="1" l="1"/>
  <c r="G27" i="1"/>
  <c r="H27" i="1"/>
  <c r="I27" i="1"/>
  <c r="F28" i="1"/>
  <c r="G28" i="1"/>
  <c r="H28" i="1"/>
  <c r="I28" i="1"/>
  <c r="F29" i="1"/>
  <c r="G29" i="1"/>
  <c r="H29" i="1"/>
  <c r="I29" i="1"/>
  <c r="F30" i="1"/>
  <c r="G30" i="1"/>
  <c r="H30" i="1"/>
  <c r="I30" i="1"/>
  <c r="F31" i="1"/>
  <c r="G31" i="1"/>
  <c r="H31" i="1"/>
  <c r="I31" i="1"/>
  <c r="C26" i="1"/>
  <c r="D26" i="1"/>
  <c r="E26" i="1"/>
  <c r="B26" i="1"/>
  <c r="F26" i="1" s="1"/>
  <c r="I26" i="1" l="1"/>
  <c r="H26" i="1"/>
  <c r="G26" i="1"/>
  <c r="F3" i="1"/>
  <c r="G3" i="1"/>
  <c r="H3" i="1"/>
  <c r="I3" i="1"/>
  <c r="F4" i="1"/>
  <c r="G4" i="1"/>
  <c r="H4" i="1"/>
  <c r="I4" i="1"/>
  <c r="F5" i="1"/>
  <c r="G5" i="1"/>
  <c r="H5" i="1"/>
  <c r="I5" i="1"/>
  <c r="F6" i="1"/>
  <c r="G6" i="1"/>
  <c r="H6" i="1"/>
  <c r="I6" i="1"/>
  <c r="F7" i="1"/>
  <c r="G7" i="1"/>
  <c r="I7" i="1"/>
  <c r="F8" i="1"/>
  <c r="F9" i="1"/>
  <c r="G9" i="1"/>
  <c r="H9" i="1"/>
  <c r="I9" i="1"/>
  <c r="F10" i="1"/>
  <c r="G10" i="1"/>
  <c r="H10" i="1"/>
  <c r="I10" i="1"/>
  <c r="F11" i="1"/>
  <c r="G11" i="1"/>
  <c r="H11" i="1"/>
  <c r="I11" i="1"/>
  <c r="F12" i="1"/>
  <c r="G12" i="1"/>
  <c r="H12" i="1"/>
  <c r="I12" i="1"/>
  <c r="F13" i="1"/>
  <c r="G13" i="1"/>
  <c r="H13" i="1"/>
  <c r="I13" i="1"/>
  <c r="F14" i="1"/>
  <c r="G14" i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C20" i="1"/>
  <c r="H20" i="1" s="1"/>
  <c r="D20" i="1"/>
  <c r="G20" i="1" s="1"/>
  <c r="E20" i="1"/>
  <c r="B20" i="1"/>
  <c r="I20" i="1" s="1"/>
  <c r="C14" i="1"/>
  <c r="D14" i="1"/>
  <c r="E14" i="1"/>
  <c r="B14" i="1"/>
  <c r="H14" i="1" s="1"/>
  <c r="C8" i="1"/>
  <c r="D8" i="1"/>
  <c r="G8" i="1" s="1"/>
  <c r="E8" i="1"/>
  <c r="B8" i="1"/>
  <c r="H8" i="1" s="1"/>
  <c r="F2" i="1"/>
  <c r="C2" i="1"/>
  <c r="I2" i="1" s="1"/>
  <c r="D2" i="1"/>
  <c r="G2" i="1" s="1"/>
  <c r="E2" i="1"/>
  <c r="B2" i="1"/>
  <c r="H2" i="1" l="1"/>
  <c r="I14" i="1"/>
  <c r="I8" i="1"/>
</calcChain>
</file>

<file path=xl/sharedStrings.xml><?xml version="1.0" encoding="utf-8"?>
<sst xmlns="http://schemas.openxmlformats.org/spreadsheetml/2006/main" count="32" uniqueCount="24">
  <si>
    <t>tp</t>
    <phoneticPr fontId="1" type="noConversion"/>
  </si>
  <si>
    <t>tn</t>
    <phoneticPr fontId="1" type="noConversion"/>
  </si>
  <si>
    <t>fp</t>
    <phoneticPr fontId="1" type="noConversion"/>
  </si>
  <si>
    <t>fn</t>
    <phoneticPr fontId="1" type="noConversion"/>
  </si>
  <si>
    <t>ASE</t>
    <phoneticPr fontId="1" type="noConversion"/>
  </si>
  <si>
    <t>sen</t>
    <phoneticPr fontId="1" type="noConversion"/>
  </si>
  <si>
    <t>ppv</t>
    <phoneticPr fontId="1" type="noConversion"/>
  </si>
  <si>
    <t>acc</t>
    <phoneticPr fontId="1" type="noConversion"/>
  </si>
  <si>
    <t>mcc</t>
    <phoneticPr fontId="1" type="noConversion"/>
  </si>
  <si>
    <t>SPR</t>
    <phoneticPr fontId="1" type="noConversion"/>
  </si>
  <si>
    <t>TMR</t>
    <phoneticPr fontId="1" type="noConversion"/>
  </si>
  <si>
    <t>RFA</t>
    <phoneticPr fontId="1" type="noConversion"/>
  </si>
  <si>
    <t>SRP</t>
    <phoneticPr fontId="1" type="noConversion"/>
  </si>
  <si>
    <t>sen</t>
  </si>
  <si>
    <t>ppv</t>
  </si>
  <si>
    <t>acc</t>
  </si>
  <si>
    <t>mcc</t>
  </si>
  <si>
    <t>ASE</t>
  </si>
  <si>
    <t>SPR</t>
  </si>
  <si>
    <t>TMR</t>
  </si>
  <si>
    <t>RFA</t>
  </si>
  <si>
    <t>SRP</t>
  </si>
  <si>
    <t>LSTM</t>
    <phoneticPr fontId="1" type="noConversion"/>
  </si>
  <si>
    <t>ProbKnot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</si>
</sst>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pane ySplit="1" topLeftCell="A8" activePane="bottomLeft" state="frozen"/>
      <selection pane="bottomLeft" activeCell="D15" sqref="D15"/>
    </sheetView>
  </sheetViews>
  <sheetFormatPr defaultRowHeight="13.5" x14ac:dyDescent="0.15"/>
  <cols>
    <col min="1" max="16384" width="9" style="1"/>
  </cols>
  <sheetData>
    <row r="1" spans="1:9" s="2" customFormat="1" x14ac:dyDescent="0.15">
      <c r="B1" s="2" t="s">
        <v>0</v>
      </c>
      <c r="C1" s="2" t="s">
        <v>1</v>
      </c>
      <c r="D1" s="2" t="s">
        <v>2</v>
      </c>
      <c r="E1" s="2" t="s">
        <v>3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s="2" customFormat="1" ht="15" customHeight="1" x14ac:dyDescent="0.15">
      <c r="A2" s="3" t="s">
        <v>4</v>
      </c>
      <c r="B2" s="2">
        <f>SUM(B3:B7)</f>
        <v>67785</v>
      </c>
      <c r="C2" s="2">
        <f t="shared" ref="C2:E2" si="0">SUM(C3:C7)</f>
        <v>57349</v>
      </c>
      <c r="D2" s="2">
        <f t="shared" si="0"/>
        <v>19223</v>
      </c>
      <c r="E2" s="2">
        <f t="shared" si="0"/>
        <v>6621</v>
      </c>
      <c r="F2" s="2">
        <f>B2/(B2+E2)</f>
        <v>0.91101524070639461</v>
      </c>
      <c r="G2" s="2">
        <f>B2/(B2+D2)</f>
        <v>0.77906629275468919</v>
      </c>
      <c r="H2" s="2">
        <f>(B2+C2)/(B2+C2+D2+E2)</f>
        <v>0.82882274238630793</v>
      </c>
      <c r="I2" s="2">
        <f>(B2*C2-D2*E2)/SQRT((B2+D2)*(B2+E2)*(C2+D2)*(C2+E2))</f>
        <v>0.66772203953742959</v>
      </c>
    </row>
    <row r="3" spans="1:9" x14ac:dyDescent="0.15">
      <c r="A3" s="1">
        <v>0</v>
      </c>
      <c r="B3" s="1">
        <v>10567</v>
      </c>
      <c r="C3" s="1">
        <v>10839</v>
      </c>
      <c r="D3" s="1">
        <v>6511</v>
      </c>
      <c r="E3" s="1">
        <v>2402</v>
      </c>
      <c r="F3" s="1">
        <f t="shared" ref="F3:F25" si="1">B3/(B3+E3)</f>
        <v>0.81478911249903618</v>
      </c>
      <c r="G3" s="1">
        <f t="shared" ref="G3:G25" si="2">B3/(B3+D3)</f>
        <v>0.61874926806417618</v>
      </c>
      <c r="H3" s="1">
        <f t="shared" ref="H3:H25" si="3">(B3+C3)/(B3+C3+D3+E3)</f>
        <v>0.70602592433787392</v>
      </c>
      <c r="I3" s="1">
        <f t="shared" ref="I3:I25" si="4">(B3*C3-D3*E3)/SQRT((B3+D3)*(B3+E3)*(C3+D3)*(C3+E3))</f>
        <v>0.43842783816642356</v>
      </c>
    </row>
    <row r="4" spans="1:9" x14ac:dyDescent="0.15">
      <c r="A4" s="1">
        <v>1</v>
      </c>
      <c r="B4" s="1">
        <v>15294</v>
      </c>
      <c r="C4" s="1">
        <v>11805</v>
      </c>
      <c r="D4" s="1">
        <v>1855</v>
      </c>
      <c r="E4" s="1">
        <v>506</v>
      </c>
      <c r="F4" s="1">
        <f t="shared" si="1"/>
        <v>0.96797468354430383</v>
      </c>
      <c r="G4" s="1">
        <f t="shared" si="2"/>
        <v>0.89183042743017082</v>
      </c>
      <c r="H4" s="1">
        <f t="shared" si="3"/>
        <v>0.919857433808554</v>
      </c>
      <c r="I4" s="1">
        <f t="shared" si="4"/>
        <v>0.84140172216777376</v>
      </c>
    </row>
    <row r="5" spans="1:9" x14ac:dyDescent="0.15">
      <c r="A5" s="1">
        <v>2</v>
      </c>
      <c r="B5" s="1">
        <v>15378</v>
      </c>
      <c r="C5" s="1">
        <v>11930</v>
      </c>
      <c r="D5" s="1">
        <v>2674</v>
      </c>
      <c r="E5" s="1">
        <v>673</v>
      </c>
      <c r="F5" s="1">
        <f t="shared" si="1"/>
        <v>0.95807114821506445</v>
      </c>
      <c r="G5" s="1">
        <f t="shared" si="2"/>
        <v>0.85187236871260807</v>
      </c>
      <c r="H5" s="1">
        <f t="shared" si="3"/>
        <v>0.89081715870167999</v>
      </c>
      <c r="I5" s="1">
        <f t="shared" si="4"/>
        <v>0.78663374270882747</v>
      </c>
    </row>
    <row r="6" spans="1:9" x14ac:dyDescent="0.15">
      <c r="A6" s="1">
        <v>3</v>
      </c>
      <c r="B6" s="1">
        <v>15617</v>
      </c>
      <c r="C6" s="1">
        <v>12174</v>
      </c>
      <c r="D6" s="1">
        <v>1854</v>
      </c>
      <c r="E6" s="1">
        <v>590</v>
      </c>
      <c r="F6" s="1">
        <f t="shared" si="1"/>
        <v>0.96359597704695499</v>
      </c>
      <c r="G6" s="1">
        <f t="shared" si="2"/>
        <v>0.89388128899318875</v>
      </c>
      <c r="H6" s="1">
        <f t="shared" si="3"/>
        <v>0.91916652885728456</v>
      </c>
      <c r="I6" s="1">
        <f t="shared" si="4"/>
        <v>0.83950543416289425</v>
      </c>
    </row>
    <row r="7" spans="1:9" x14ac:dyDescent="0.15">
      <c r="A7" s="1">
        <v>4</v>
      </c>
      <c r="B7" s="1">
        <v>10929</v>
      </c>
      <c r="C7" s="1">
        <v>10601</v>
      </c>
      <c r="D7" s="1">
        <v>6329</v>
      </c>
      <c r="E7" s="1">
        <v>2450</v>
      </c>
      <c r="F7" s="1">
        <f t="shared" si="1"/>
        <v>0.81687719560505268</v>
      </c>
      <c r="G7" s="1">
        <f t="shared" si="2"/>
        <v>0.6332715262486962</v>
      </c>
      <c r="H7" s="1">
        <f>(B7+C7)/(B7+C7+D7+E7)</f>
        <v>0.71035006103797549</v>
      </c>
      <c r="I7" s="1">
        <f t="shared" si="4"/>
        <v>0.44429334358455275</v>
      </c>
    </row>
    <row r="8" spans="1:9" s="2" customFormat="1" ht="15" customHeight="1" x14ac:dyDescent="0.15">
      <c r="A8" s="3" t="s">
        <v>9</v>
      </c>
      <c r="B8" s="2">
        <f>SUM(B9:B13)</f>
        <v>22466</v>
      </c>
      <c r="C8" s="2">
        <f t="shared" ref="C8:E8" si="5">SUM(C9:C13)</f>
        <v>21874</v>
      </c>
      <c r="D8" s="2">
        <f t="shared" si="5"/>
        <v>2886</v>
      </c>
      <c r="E8" s="2">
        <f t="shared" si="5"/>
        <v>809</v>
      </c>
      <c r="F8" s="2">
        <f t="shared" si="1"/>
        <v>0.96524167561761542</v>
      </c>
      <c r="G8" s="2">
        <f t="shared" si="2"/>
        <v>0.88616282739034391</v>
      </c>
      <c r="H8" s="2">
        <f t="shared" si="3"/>
        <v>0.92307692307692313</v>
      </c>
      <c r="I8" s="2">
        <f t="shared" si="4"/>
        <v>0.8495895458055498</v>
      </c>
    </row>
    <row r="9" spans="1:9" x14ac:dyDescent="0.15">
      <c r="A9" s="1">
        <v>0</v>
      </c>
      <c r="B9" s="1">
        <v>4551</v>
      </c>
      <c r="C9" s="1">
        <v>4347</v>
      </c>
      <c r="D9" s="1">
        <v>570</v>
      </c>
      <c r="E9" s="1">
        <v>165</v>
      </c>
      <c r="F9" s="1">
        <f t="shared" si="1"/>
        <v>0.96501272264631044</v>
      </c>
      <c r="G9" s="1">
        <f t="shared" si="2"/>
        <v>0.88869361452841245</v>
      </c>
      <c r="H9" s="1">
        <f t="shared" si="3"/>
        <v>0.92369978199937719</v>
      </c>
      <c r="I9" s="1">
        <f t="shared" si="4"/>
        <v>0.85060506746604092</v>
      </c>
    </row>
    <row r="10" spans="1:9" x14ac:dyDescent="0.15">
      <c r="A10" s="1">
        <v>1</v>
      </c>
      <c r="B10" s="1">
        <v>4301</v>
      </c>
      <c r="C10" s="1">
        <v>4349</v>
      </c>
      <c r="D10" s="1">
        <v>749</v>
      </c>
      <c r="E10" s="1">
        <v>206</v>
      </c>
      <c r="F10" s="1">
        <f t="shared" si="1"/>
        <v>0.9542933214998891</v>
      </c>
      <c r="G10" s="1">
        <f t="shared" si="2"/>
        <v>0.85168316831683166</v>
      </c>
      <c r="H10" s="1">
        <f t="shared" si="3"/>
        <v>0.90057261842790215</v>
      </c>
      <c r="I10" s="1">
        <f t="shared" si="4"/>
        <v>0.80691542108008207</v>
      </c>
    </row>
    <row r="11" spans="1:9" x14ac:dyDescent="0.15">
      <c r="A11" s="1">
        <v>2</v>
      </c>
      <c r="B11" s="1">
        <v>4491</v>
      </c>
      <c r="C11" s="1">
        <v>4352</v>
      </c>
      <c r="D11" s="1">
        <v>592</v>
      </c>
      <c r="E11" s="1">
        <v>146</v>
      </c>
      <c r="F11" s="1">
        <f t="shared" si="1"/>
        <v>0.96851412551218463</v>
      </c>
      <c r="G11" s="1">
        <f t="shared" si="2"/>
        <v>0.88353334644894743</v>
      </c>
      <c r="H11" s="1">
        <f t="shared" si="3"/>
        <v>0.92297254983822152</v>
      </c>
      <c r="I11" s="1">
        <f t="shared" si="4"/>
        <v>0.84992297152112839</v>
      </c>
    </row>
    <row r="12" spans="1:9" x14ac:dyDescent="0.15">
      <c r="A12" s="1">
        <v>3</v>
      </c>
      <c r="B12" s="1">
        <v>4597</v>
      </c>
      <c r="C12" s="1">
        <v>4427</v>
      </c>
      <c r="D12" s="1">
        <v>454</v>
      </c>
      <c r="E12" s="1">
        <v>115</v>
      </c>
      <c r="F12" s="1">
        <f t="shared" si="1"/>
        <v>0.97559422750424452</v>
      </c>
      <c r="G12" s="1">
        <f t="shared" si="2"/>
        <v>0.91011680855276178</v>
      </c>
      <c r="H12" s="1">
        <f t="shared" si="3"/>
        <v>0.94068591681434377</v>
      </c>
      <c r="I12" s="1">
        <f t="shared" si="4"/>
        <v>0.88368833807601532</v>
      </c>
    </row>
    <row r="13" spans="1:9" x14ac:dyDescent="0.15">
      <c r="A13" s="1">
        <v>4</v>
      </c>
      <c r="B13" s="1">
        <v>4526</v>
      </c>
      <c r="C13" s="1">
        <v>4399</v>
      </c>
      <c r="D13" s="1">
        <v>521</v>
      </c>
      <c r="E13" s="1">
        <v>177</v>
      </c>
      <c r="F13" s="1">
        <f t="shared" si="1"/>
        <v>0.96236444822453748</v>
      </c>
      <c r="G13" s="1">
        <f t="shared" si="2"/>
        <v>0.89677035862888843</v>
      </c>
      <c r="H13" s="1">
        <f t="shared" si="3"/>
        <v>0.92746544736568637</v>
      </c>
      <c r="I13" s="1">
        <f t="shared" si="4"/>
        <v>0.85727983125577789</v>
      </c>
    </row>
    <row r="14" spans="1:9" s="2" customFormat="1" ht="15" customHeight="1" x14ac:dyDescent="0.15">
      <c r="A14" s="3" t="s">
        <v>10</v>
      </c>
      <c r="B14" s="2">
        <f>SUM(B15:B19)</f>
        <v>82884</v>
      </c>
      <c r="C14" s="2">
        <f t="shared" ref="C14:E14" si="6">SUM(C15:C19)</f>
        <v>121171</v>
      </c>
      <c r="D14" s="2">
        <f t="shared" si="6"/>
        <v>39105</v>
      </c>
      <c r="E14" s="2">
        <f t="shared" si="6"/>
        <v>17184</v>
      </c>
      <c r="F14" s="2">
        <f t="shared" si="1"/>
        <v>0.82827677179517922</v>
      </c>
      <c r="G14" s="2">
        <f t="shared" si="2"/>
        <v>0.67943831001155841</v>
      </c>
      <c r="H14" s="2">
        <f t="shared" si="3"/>
        <v>0.78378990873613374</v>
      </c>
      <c r="I14" s="2">
        <f t="shared" si="4"/>
        <v>0.56957849558834694</v>
      </c>
    </row>
    <row r="15" spans="1:9" x14ac:dyDescent="0.15">
      <c r="A15" s="1">
        <v>0</v>
      </c>
      <c r="B15" s="1">
        <v>17165</v>
      </c>
      <c r="C15" s="1">
        <v>25022</v>
      </c>
      <c r="D15" s="1">
        <v>6649</v>
      </c>
      <c r="E15" s="1">
        <v>3468</v>
      </c>
      <c r="F15" s="1">
        <f t="shared" si="1"/>
        <v>0.83191974022197446</v>
      </c>
      <c r="G15" s="1">
        <f t="shared" si="2"/>
        <v>0.72079449063576051</v>
      </c>
      <c r="H15" s="1">
        <f t="shared" si="3"/>
        <v>0.80657311104313245</v>
      </c>
      <c r="I15" s="1">
        <f t="shared" si="4"/>
        <v>0.61041631295427423</v>
      </c>
    </row>
    <row r="16" spans="1:9" x14ac:dyDescent="0.15">
      <c r="A16" s="1">
        <v>1</v>
      </c>
      <c r="B16" s="1">
        <v>16548</v>
      </c>
      <c r="C16" s="1">
        <v>24676</v>
      </c>
      <c r="D16" s="1">
        <v>7463</v>
      </c>
      <c r="E16" s="1">
        <v>3538</v>
      </c>
      <c r="F16" s="1">
        <f t="shared" si="1"/>
        <v>0.82385741312356864</v>
      </c>
      <c r="G16" s="1">
        <f t="shared" si="2"/>
        <v>0.68918412394319273</v>
      </c>
      <c r="H16" s="1">
        <f t="shared" si="3"/>
        <v>0.78935375777884154</v>
      </c>
      <c r="I16" s="1">
        <f t="shared" si="4"/>
        <v>0.57754836657169273</v>
      </c>
    </row>
    <row r="17" spans="1:9" x14ac:dyDescent="0.15">
      <c r="A17" s="1">
        <v>2</v>
      </c>
      <c r="B17" s="1">
        <v>13954</v>
      </c>
      <c r="C17" s="1">
        <v>23225</v>
      </c>
      <c r="D17" s="1">
        <v>10582</v>
      </c>
      <c r="E17" s="1">
        <v>3785</v>
      </c>
      <c r="F17" s="1">
        <f t="shared" si="1"/>
        <v>0.78662833305146851</v>
      </c>
      <c r="G17" s="1">
        <f t="shared" si="2"/>
        <v>0.56871535702641018</v>
      </c>
      <c r="H17" s="1">
        <f t="shared" si="3"/>
        <v>0.721278081713421</v>
      </c>
      <c r="I17" s="1">
        <f t="shared" si="4"/>
        <v>0.45053682181938193</v>
      </c>
    </row>
    <row r="18" spans="1:9" x14ac:dyDescent="0.15">
      <c r="A18" s="1">
        <v>3</v>
      </c>
      <c r="B18" s="1">
        <v>17403</v>
      </c>
      <c r="C18" s="1">
        <v>24216</v>
      </c>
      <c r="D18" s="1">
        <v>7303</v>
      </c>
      <c r="E18" s="1">
        <v>3336</v>
      </c>
      <c r="F18" s="1">
        <f t="shared" si="1"/>
        <v>0.83914364241284534</v>
      </c>
      <c r="G18" s="1">
        <f t="shared" si="2"/>
        <v>0.70440378855338781</v>
      </c>
      <c r="H18" s="1">
        <f t="shared" si="3"/>
        <v>0.79641394619005701</v>
      </c>
      <c r="I18" s="1">
        <f t="shared" si="4"/>
        <v>0.59526074906514792</v>
      </c>
    </row>
    <row r="19" spans="1:9" x14ac:dyDescent="0.15">
      <c r="A19" s="1">
        <v>4</v>
      </c>
      <c r="B19" s="1">
        <v>17814</v>
      </c>
      <c r="C19" s="1">
        <v>24032</v>
      </c>
      <c r="D19" s="1">
        <v>7108</v>
      </c>
      <c r="E19" s="1">
        <v>3057</v>
      </c>
      <c r="F19" s="1">
        <f t="shared" si="1"/>
        <v>0.85352881989363227</v>
      </c>
      <c r="G19" s="1">
        <f t="shared" si="2"/>
        <v>0.71479014525318996</v>
      </c>
      <c r="H19" s="1">
        <f t="shared" si="3"/>
        <v>0.80456057372478895</v>
      </c>
      <c r="I19" s="1">
        <f t="shared" si="4"/>
        <v>0.61349374463982576</v>
      </c>
    </row>
    <row r="20" spans="1:9" s="2" customFormat="1" ht="15" customHeight="1" x14ac:dyDescent="0.15">
      <c r="A20" s="3" t="s">
        <v>11</v>
      </c>
      <c r="B20" s="2">
        <f>SUM(B21:B25)</f>
        <v>17113</v>
      </c>
      <c r="C20" s="2">
        <f t="shared" ref="C20:E20" si="7">SUM(C21:C25)</f>
        <v>18229</v>
      </c>
      <c r="D20" s="2">
        <f t="shared" si="7"/>
        <v>1351</v>
      </c>
      <c r="E20" s="2">
        <f t="shared" si="7"/>
        <v>511</v>
      </c>
      <c r="F20" s="2">
        <f t="shared" si="1"/>
        <v>0.97100544711756698</v>
      </c>
      <c r="G20" s="2">
        <f t="shared" si="2"/>
        <v>0.92683058925476602</v>
      </c>
      <c r="H20" s="2">
        <f t="shared" si="3"/>
        <v>0.94995161810558004</v>
      </c>
      <c r="I20" s="2">
        <f t="shared" si="4"/>
        <v>0.90078376209688904</v>
      </c>
    </row>
    <row r="21" spans="1:9" x14ac:dyDescent="0.15">
      <c r="A21" s="1">
        <v>0</v>
      </c>
      <c r="B21" s="1">
        <v>3660</v>
      </c>
      <c r="C21" s="1">
        <v>3819</v>
      </c>
      <c r="D21" s="1">
        <v>191</v>
      </c>
      <c r="E21" s="1">
        <v>53</v>
      </c>
      <c r="F21" s="1">
        <f t="shared" si="1"/>
        <v>0.98572582817129006</v>
      </c>
      <c r="G21" s="1">
        <f t="shared" si="2"/>
        <v>0.95040249285899769</v>
      </c>
      <c r="H21" s="1">
        <f t="shared" si="3"/>
        <v>0.968406059821313</v>
      </c>
      <c r="I21" s="1">
        <f t="shared" si="4"/>
        <v>0.93740443680022922</v>
      </c>
    </row>
    <row r="22" spans="1:9" x14ac:dyDescent="0.15">
      <c r="A22" s="1">
        <v>1</v>
      </c>
      <c r="B22" s="1">
        <v>3495</v>
      </c>
      <c r="C22" s="1">
        <v>3660</v>
      </c>
      <c r="D22" s="1">
        <v>268</v>
      </c>
      <c r="E22" s="1">
        <v>120</v>
      </c>
      <c r="F22" s="1">
        <f t="shared" si="1"/>
        <v>0.96680497925311204</v>
      </c>
      <c r="G22" s="1">
        <f t="shared" si="2"/>
        <v>0.92878022854105768</v>
      </c>
      <c r="H22" s="1">
        <f t="shared" si="3"/>
        <v>0.94856158027310089</v>
      </c>
      <c r="I22" s="1">
        <f t="shared" si="4"/>
        <v>0.89780520372808659</v>
      </c>
    </row>
    <row r="23" spans="1:9" x14ac:dyDescent="0.15">
      <c r="A23" s="1">
        <v>2</v>
      </c>
      <c r="B23" s="1">
        <v>3285</v>
      </c>
      <c r="C23" s="1">
        <v>3617</v>
      </c>
      <c r="D23" s="1">
        <v>481</v>
      </c>
      <c r="E23" s="1">
        <v>191</v>
      </c>
      <c r="F23" s="1">
        <f t="shared" si="1"/>
        <v>0.94505178365937859</v>
      </c>
      <c r="G23" s="1">
        <f t="shared" si="2"/>
        <v>0.87227827934147639</v>
      </c>
      <c r="H23" s="1">
        <f t="shared" si="3"/>
        <v>0.91127541589648797</v>
      </c>
      <c r="I23" s="1">
        <f t="shared" si="4"/>
        <v>0.8248944065466447</v>
      </c>
    </row>
    <row r="24" spans="1:9" x14ac:dyDescent="0.15">
      <c r="A24" s="1">
        <v>3</v>
      </c>
      <c r="B24" s="1">
        <v>3347</v>
      </c>
      <c r="C24" s="1">
        <v>3452</v>
      </c>
      <c r="D24" s="1">
        <v>228</v>
      </c>
      <c r="E24" s="1">
        <v>55</v>
      </c>
      <c r="F24" s="1">
        <f t="shared" si="1"/>
        <v>0.9838330393885949</v>
      </c>
      <c r="G24" s="1">
        <f t="shared" si="2"/>
        <v>0.93622377622377617</v>
      </c>
      <c r="H24" s="1">
        <f t="shared" si="3"/>
        <v>0.96003953685399601</v>
      </c>
      <c r="I24" s="1">
        <f t="shared" si="4"/>
        <v>0.92120844492725584</v>
      </c>
    </row>
    <row r="25" spans="1:9" x14ac:dyDescent="0.15">
      <c r="A25" s="1">
        <v>4</v>
      </c>
      <c r="B25" s="1">
        <v>3326</v>
      </c>
      <c r="C25" s="1">
        <v>3681</v>
      </c>
      <c r="D25" s="1">
        <v>183</v>
      </c>
      <c r="E25" s="1">
        <v>92</v>
      </c>
      <c r="F25" s="1">
        <f t="shared" si="1"/>
        <v>0.97308367466354595</v>
      </c>
      <c r="G25" s="1">
        <f t="shared" si="2"/>
        <v>0.94784838985465947</v>
      </c>
      <c r="H25" s="1">
        <f t="shared" si="3"/>
        <v>0.96223564954682783</v>
      </c>
      <c r="I25" s="1">
        <f t="shared" si="4"/>
        <v>0.92459332849646936</v>
      </c>
    </row>
    <row r="26" spans="1:9" s="2" customFormat="1" x14ac:dyDescent="0.15">
      <c r="A26" s="3" t="s">
        <v>12</v>
      </c>
      <c r="B26" s="2">
        <f>SUM(B27:B31)</f>
        <v>45289</v>
      </c>
      <c r="C26" s="2">
        <f t="shared" ref="C26:E26" si="8">SUM(C27:C31)</f>
        <v>29637</v>
      </c>
      <c r="D26" s="2">
        <f t="shared" si="8"/>
        <v>7608</v>
      </c>
      <c r="E26" s="2">
        <f t="shared" si="8"/>
        <v>3543</v>
      </c>
      <c r="F26" s="2">
        <f t="shared" ref="F26:F31" si="9">B26/(B26+E26)</f>
        <v>0.92744511795543905</v>
      </c>
      <c r="G26" s="2">
        <f t="shared" ref="G26:G31" si="10">B26/(B26+D26)</f>
        <v>0.85617331795754015</v>
      </c>
      <c r="H26" s="2">
        <f t="shared" ref="H26:H31" si="11">(B26+C26)/(B26+C26+D26+E26)</f>
        <v>0.87045319888007244</v>
      </c>
      <c r="I26" s="2">
        <f t="shared" ref="I26:I31" si="12">(B26*C26-D26*E26)/SQRT((B26+D26)*(B26+E26)*(C26+D26)*(C26+E26))</f>
        <v>0.73616741667008567</v>
      </c>
    </row>
    <row r="27" spans="1:9" x14ac:dyDescent="0.15">
      <c r="A27" s="1">
        <v>0</v>
      </c>
      <c r="B27" s="1">
        <v>10679</v>
      </c>
      <c r="C27" s="1">
        <v>6525</v>
      </c>
      <c r="D27" s="1">
        <v>1050</v>
      </c>
      <c r="E27" s="1">
        <v>369</v>
      </c>
      <c r="F27" s="1">
        <f t="shared" si="9"/>
        <v>0.96660028964518463</v>
      </c>
      <c r="G27" s="1">
        <f t="shared" si="10"/>
        <v>0.91047830164549404</v>
      </c>
      <c r="H27" s="1">
        <f t="shared" si="11"/>
        <v>0.92380389840519783</v>
      </c>
      <c r="I27" s="1">
        <f t="shared" si="12"/>
        <v>0.84234545499609836</v>
      </c>
    </row>
    <row r="28" spans="1:9" x14ac:dyDescent="0.15">
      <c r="A28" s="1">
        <v>1</v>
      </c>
      <c r="B28" s="1">
        <v>8986</v>
      </c>
      <c r="C28" s="1">
        <v>6462</v>
      </c>
      <c r="D28" s="1">
        <v>1390</v>
      </c>
      <c r="E28" s="1">
        <v>690</v>
      </c>
      <c r="F28" s="1">
        <f t="shared" si="9"/>
        <v>0.92868954113269941</v>
      </c>
      <c r="G28" s="1">
        <f t="shared" si="10"/>
        <v>0.8660370084811102</v>
      </c>
      <c r="H28" s="1">
        <f t="shared" si="11"/>
        <v>0.88133272478320401</v>
      </c>
      <c r="I28" s="1">
        <f t="shared" si="12"/>
        <v>0.76055990448923361</v>
      </c>
    </row>
    <row r="29" spans="1:9" x14ac:dyDescent="0.15">
      <c r="A29" s="1">
        <v>2</v>
      </c>
      <c r="B29" s="1">
        <v>9467</v>
      </c>
      <c r="C29" s="1">
        <v>5851</v>
      </c>
      <c r="D29" s="1">
        <v>1122</v>
      </c>
      <c r="E29" s="1">
        <v>410</v>
      </c>
      <c r="F29" s="1">
        <f t="shared" si="9"/>
        <v>0.95848941986433123</v>
      </c>
      <c r="G29" s="1">
        <f t="shared" si="10"/>
        <v>0.894040985928794</v>
      </c>
      <c r="H29" s="1">
        <f t="shared" si="11"/>
        <v>0.909080118694362</v>
      </c>
      <c r="I29" s="1">
        <f t="shared" si="12"/>
        <v>0.81292215259180445</v>
      </c>
    </row>
    <row r="30" spans="1:9" x14ac:dyDescent="0.15">
      <c r="A30" s="1">
        <v>3</v>
      </c>
      <c r="B30" s="1">
        <v>9137</v>
      </c>
      <c r="C30" s="1">
        <v>5613</v>
      </c>
      <c r="D30" s="1">
        <v>976</v>
      </c>
      <c r="E30" s="1">
        <v>399</v>
      </c>
      <c r="F30" s="1">
        <f t="shared" si="9"/>
        <v>0.95815855704697983</v>
      </c>
      <c r="G30" s="1">
        <f t="shared" si="10"/>
        <v>0.90349055670918621</v>
      </c>
      <c r="H30" s="1">
        <f t="shared" si="11"/>
        <v>0.9147286821705426</v>
      </c>
      <c r="I30" s="1">
        <f t="shared" si="12"/>
        <v>0.82346669723337573</v>
      </c>
    </row>
    <row r="31" spans="1:9" x14ac:dyDescent="0.15">
      <c r="A31" s="1">
        <v>4</v>
      </c>
      <c r="B31" s="1">
        <v>7020</v>
      </c>
      <c r="C31" s="1">
        <v>5186</v>
      </c>
      <c r="D31" s="1">
        <v>3070</v>
      </c>
      <c r="E31" s="1">
        <v>1675</v>
      </c>
      <c r="F31" s="1">
        <f t="shared" si="9"/>
        <v>0.80736055204140311</v>
      </c>
      <c r="G31" s="1">
        <f t="shared" si="10"/>
        <v>0.6957383548067394</v>
      </c>
      <c r="H31" s="1">
        <f t="shared" si="11"/>
        <v>0.72007551176921714</v>
      </c>
      <c r="I31" s="1">
        <f t="shared" si="12"/>
        <v>0.44348430181211174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G7" sqref="G7"/>
    </sheetView>
  </sheetViews>
  <sheetFormatPr defaultRowHeight="13.5" x14ac:dyDescent="0.15"/>
  <sheetData>
    <row r="1" spans="1:6" x14ac:dyDescent="0.15">
      <c r="C1" t="s">
        <v>13</v>
      </c>
      <c r="D1" t="s">
        <v>14</v>
      </c>
      <c r="E1" t="s">
        <v>15</v>
      </c>
      <c r="F1" t="s">
        <v>16</v>
      </c>
    </row>
    <row r="2" spans="1:6" x14ac:dyDescent="0.15">
      <c r="A2" t="s">
        <v>17</v>
      </c>
      <c r="B2" t="s">
        <v>22</v>
      </c>
      <c r="C2" s="4">
        <v>0.91101524070639461</v>
      </c>
      <c r="D2" s="4">
        <v>0.77906629275468919</v>
      </c>
      <c r="E2" s="4">
        <v>0.82882274238630793</v>
      </c>
      <c r="F2" s="4">
        <v>0.66772203953742959</v>
      </c>
    </row>
    <row r="3" spans="1:6" x14ac:dyDescent="0.15">
      <c r="B3" t="s">
        <v>23</v>
      </c>
      <c r="C3" s="4">
        <v>0.73399999999999999</v>
      </c>
      <c r="D3" s="4">
        <v>0.56399999999999995</v>
      </c>
      <c r="E3" s="4">
        <v>0.61299999999999999</v>
      </c>
      <c r="F3" s="4">
        <v>0.247</v>
      </c>
    </row>
    <row r="4" spans="1:6" x14ac:dyDescent="0.15">
      <c r="A4" t="s">
        <v>18</v>
      </c>
      <c r="B4" t="s">
        <v>22</v>
      </c>
      <c r="C4" s="4">
        <v>0.96524167561761542</v>
      </c>
      <c r="D4" s="4">
        <v>0.88616282739034391</v>
      </c>
      <c r="E4" s="4">
        <v>0.92307692307692313</v>
      </c>
      <c r="F4" s="4">
        <v>0.8495895458055498</v>
      </c>
    </row>
    <row r="5" spans="1:6" x14ac:dyDescent="0.15">
      <c r="B5" t="s">
        <v>23</v>
      </c>
      <c r="C5" s="4">
        <v>0.79300000000000004</v>
      </c>
      <c r="D5" s="4">
        <v>0.74399999999999999</v>
      </c>
      <c r="E5" s="4">
        <v>0.77200000000000002</v>
      </c>
      <c r="F5" s="4">
        <v>0.54600000000000004</v>
      </c>
    </row>
    <row r="6" spans="1:6" x14ac:dyDescent="0.15">
      <c r="A6" t="s">
        <v>19</v>
      </c>
      <c r="B6" t="s">
        <v>22</v>
      </c>
      <c r="C6" s="4">
        <v>0.82827677179517922</v>
      </c>
      <c r="D6" s="4">
        <v>0.67943831001155841</v>
      </c>
      <c r="E6" s="4">
        <v>0.78378990873613374</v>
      </c>
      <c r="F6" s="4">
        <v>0.56957849558834694</v>
      </c>
    </row>
    <row r="7" spans="1:6" x14ac:dyDescent="0.15">
      <c r="B7" t="s">
        <v>23</v>
      </c>
      <c r="C7" s="4">
        <v>0.63500000000000001</v>
      </c>
      <c r="D7" s="4">
        <v>0.38800000000000001</v>
      </c>
      <c r="E7" s="4">
        <v>0.53300000000000003</v>
      </c>
      <c r="F7" s="4">
        <v>0.109</v>
      </c>
    </row>
    <row r="8" spans="1:6" x14ac:dyDescent="0.15">
      <c r="A8" t="s">
        <v>20</v>
      </c>
      <c r="B8" t="s">
        <v>22</v>
      </c>
      <c r="C8" s="4">
        <v>0.97100544711756698</v>
      </c>
      <c r="D8" s="4">
        <v>0.92683058925476602</v>
      </c>
      <c r="E8" s="4">
        <v>0.94995161810558004</v>
      </c>
      <c r="F8" s="4">
        <v>0.90078376209688904</v>
      </c>
    </row>
    <row r="9" spans="1:6" x14ac:dyDescent="0.15">
      <c r="B9" t="s">
        <v>23</v>
      </c>
      <c r="C9" s="4">
        <v>0.79300000000000004</v>
      </c>
      <c r="D9" s="4">
        <v>0.55500000000000005</v>
      </c>
      <c r="E9" s="4">
        <v>0.64800000000000002</v>
      </c>
      <c r="F9" s="4">
        <v>0.33900000000000002</v>
      </c>
    </row>
    <row r="10" spans="1:6" x14ac:dyDescent="0.15">
      <c r="A10" t="s">
        <v>21</v>
      </c>
      <c r="B10" t="s">
        <v>22</v>
      </c>
      <c r="C10" s="4">
        <v>0.92744511795543905</v>
      </c>
      <c r="D10" s="4">
        <v>0.85617331795754015</v>
      </c>
      <c r="E10" s="4">
        <v>0.87045319888007244</v>
      </c>
      <c r="F10" s="4">
        <v>0.73616741667008567</v>
      </c>
    </row>
    <row r="11" spans="1:6" x14ac:dyDescent="0.15">
      <c r="B11" t="s">
        <v>23</v>
      </c>
      <c r="C11" s="4">
        <v>0.80700000000000005</v>
      </c>
      <c r="D11" s="4">
        <v>0.59799999999999998</v>
      </c>
      <c r="E11" s="4">
        <v>0.63800000000000001</v>
      </c>
      <c r="F11" s="4">
        <v>0.3</v>
      </c>
    </row>
    <row r="12" spans="1:6" x14ac:dyDescent="0.15">
      <c r="C12" s="4"/>
      <c r="D12" s="4"/>
      <c r="E12" s="4"/>
      <c r="F12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LSTM</vt:lpstr>
      <vt:lpstr>Sheet1</vt:lpstr>
    </vt:vector>
  </TitlesOfParts>
  <Company>123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2018-07-23T06:19:50Z</dcterms:created>
  <dcterms:modified xsi:type="dcterms:W3CDTF">2018-07-25T09:01:09Z</dcterms:modified>
</cp:coreProperties>
</file>